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41" i="1"/>
  <c r="L41" s="1"/>
  <c r="K41"/>
  <c r="J41"/>
  <c r="I41"/>
  <c r="H41"/>
  <c r="G41" s="1"/>
  <c r="G37"/>
  <c r="G36"/>
  <c r="G35"/>
  <c r="G34"/>
  <c r="G33"/>
  <c r="G32"/>
  <c r="G21"/>
  <c r="G20"/>
  <c r="G19"/>
  <c r="G18"/>
  <c r="L16"/>
  <c r="G15"/>
  <c r="G14"/>
  <c r="G13"/>
</calcChain>
</file>

<file path=xl/sharedStrings.xml><?xml version="1.0" encoding="utf-8"?>
<sst xmlns="http://schemas.openxmlformats.org/spreadsheetml/2006/main" count="51" uniqueCount="41">
  <si>
    <t>№</t>
  </si>
  <si>
    <t>Наименование мероприятий</t>
  </si>
  <si>
    <t>Сроки исполнения</t>
  </si>
  <si>
    <t>Структурное подразделение ответственное за исполнение мероприятий программы</t>
  </si>
  <si>
    <t>Объемы финансирования в тыс. руб</t>
  </si>
  <si>
    <t>Всего</t>
  </si>
  <si>
    <t>в том числе по годам</t>
  </si>
  <si>
    <t>Отдел архитектуры и градостроительства</t>
  </si>
  <si>
    <t>квартал (ул. Труда, ул. Парковая, ул. 30 лет ВЛКСМ)</t>
  </si>
  <si>
    <t xml:space="preserve">резерв п. Горняк </t>
  </si>
  <si>
    <t xml:space="preserve">район ул. Паромная </t>
  </si>
  <si>
    <t>Подготовка проектно- сметной документации на строительство инженерно-коммунальной инфраструктуры (сети электроснабжения, водоснабжения и водоотведения, теплоснабжения) и проект организации рельефа</t>
  </si>
  <si>
    <t xml:space="preserve">район ул. Линейная, ул. Профильная </t>
  </si>
  <si>
    <t xml:space="preserve">Строительство коммунальной и инженерно-коммунальной инфраструктуры  (сети электроснабжения, водоснабжения и водоотведения, теплоснабжения) , транспортной инфраструктуры и работы по берегоукреплению и мелиорации территории </t>
  </si>
  <si>
    <t>Инженерное и транспортное обустройство земельных участков для жилищного строительства</t>
  </si>
  <si>
    <t xml:space="preserve">в районе ул. Паромная </t>
  </si>
  <si>
    <t>Стр-во 10 домов</t>
  </si>
  <si>
    <t>Индивидуальные застройщики</t>
  </si>
  <si>
    <t>Стр-во 106 домов</t>
  </si>
  <si>
    <t>ИТОГО за период реализации программы</t>
  </si>
  <si>
    <t>Социально-эконом. показатели эф-сти реализации програм. мероприятий или программы</t>
  </si>
  <si>
    <t>Стр-во 139 домов</t>
  </si>
  <si>
    <t>Ожидаемый результат от реализации програм. меропритий</t>
  </si>
  <si>
    <t>Раздел 6.   Мероприятия, ожидаемые результаты и ресурсное обеспечение программы.</t>
  </si>
  <si>
    <t>Таблица 4.</t>
  </si>
  <si>
    <t>краевой бюджет</t>
  </si>
  <si>
    <t>местный бюджет</t>
  </si>
  <si>
    <t>микрорайон "СМП-268"</t>
  </si>
  <si>
    <t>земельный участок по ул. Вокзальная</t>
  </si>
  <si>
    <t>земельный участок по ул. Китайкиной</t>
  </si>
  <si>
    <t>2012-2014</t>
  </si>
  <si>
    <t>Разработка проекта  планировки, межевания территории и градостроительных планов земельных участков</t>
  </si>
  <si>
    <t>кадастровые работы на земельные участки для ИЖС (17 участков)</t>
  </si>
  <si>
    <t>оценка рыночной стоимости земельных участков для ИЖС (17 участков)</t>
  </si>
  <si>
    <t>Строительство и ввод жилья (255 домов)</t>
  </si>
  <si>
    <t xml:space="preserve">Формирование документов на земельные участки для проведения  аукционов под малоэтажное жилищное строительство </t>
  </si>
  <si>
    <t>оценка рыночной стоимости земельных участков микрорайона "СМП-268"</t>
  </si>
  <si>
    <t xml:space="preserve">оценка рыночной стоимости земельных участков резерв п. Горняк </t>
  </si>
  <si>
    <t xml:space="preserve">оценка рыночной стоимости земельных участков района ул. Линейная, ул. Профильная </t>
  </si>
  <si>
    <t>оценка рыночной стоимости земельных участков района ул. Паромная</t>
  </si>
  <si>
    <t xml:space="preserve">Ввод жилья 25500 кв.м.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</si>
</sst>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8" fillId="2" borderId="7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2" fontId="6" fillId="2" borderId="6" xfId="0" applyNumberFormat="1" applyFont="1" applyFill="1" applyBorder="1" applyAlignment="1">
      <alignment horizontal="left" vertical="top" wrapText="1"/>
    </xf>
    <xf numFmtId="2" fontId="9" fillId="2" borderId="7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2" fontId="9" fillId="2" borderId="6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2" fontId="6" fillId="2" borderId="7" xfId="0" applyNumberFormat="1" applyFont="1" applyFill="1" applyBorder="1" applyAlignment="1">
      <alignment horizontal="left" vertical="top" wrapText="1"/>
    </xf>
    <xf numFmtId="2" fontId="9" fillId="2" borderId="7" xfId="0" applyNumberFormat="1" applyFont="1" applyFill="1" applyBorder="1" applyAlignment="1">
      <alignment horizontal="left" vertical="center" wrapText="1"/>
    </xf>
    <xf numFmtId="2" fontId="9" fillId="2" borderId="7" xfId="1" applyNumberFormat="1" applyFont="1" applyFill="1" applyBorder="1" applyAlignment="1">
      <alignment horizontal="left" vertical="top"/>
    </xf>
    <xf numFmtId="2" fontId="6" fillId="2" borderId="4" xfId="0" applyNumberFormat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vertical="top" wrapText="1"/>
    </xf>
    <xf numFmtId="2" fontId="7" fillId="2" borderId="7" xfId="0" applyNumberFormat="1" applyFont="1" applyFill="1" applyBorder="1" applyAlignment="1">
      <alignment horizontal="left" wrapText="1"/>
    </xf>
    <xf numFmtId="2" fontId="11" fillId="2" borderId="7" xfId="0" applyNumberFormat="1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12" fillId="0" borderId="0" xfId="0" applyFont="1" applyAlignment="1"/>
    <xf numFmtId="1" fontId="6" fillId="2" borderId="1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justify" vertical="top" wrapText="1"/>
    </xf>
    <xf numFmtId="0" fontId="8" fillId="3" borderId="15" xfId="0" applyFont="1" applyFill="1" applyBorder="1" applyAlignment="1">
      <alignment horizontal="left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top" wrapText="1"/>
    </xf>
    <xf numFmtId="2" fontId="7" fillId="2" borderId="7" xfId="0" applyNumberFormat="1" applyFont="1" applyFill="1" applyBorder="1" applyAlignment="1">
      <alignment horizontal="left" vertical="top" wrapText="1"/>
    </xf>
    <xf numFmtId="2" fontId="0" fillId="0" borderId="0" xfId="0" applyNumberFormat="1"/>
    <xf numFmtId="1" fontId="6" fillId="2" borderId="1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8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topLeftCell="A32" workbookViewId="0">
      <selection activeCell="H10" sqref="H10"/>
    </sheetView>
  </sheetViews>
  <sheetFormatPr defaultRowHeight="15"/>
  <cols>
    <col min="1" max="1" width="3.42578125" customWidth="1"/>
    <col min="2" max="2" width="40" customWidth="1"/>
    <col min="3" max="3" width="8.140625" customWidth="1"/>
    <col min="4" max="4" width="6.5703125" customWidth="1"/>
    <col min="5" max="5" width="7.5703125" customWidth="1"/>
    <col min="6" max="6" width="8" customWidth="1"/>
    <col min="7" max="7" width="9.7109375" customWidth="1"/>
    <col min="8" max="8" width="6.5703125" customWidth="1"/>
    <col min="9" max="9" width="7.85546875" customWidth="1"/>
    <col min="10" max="11" width="8.140625" customWidth="1"/>
    <col min="12" max="12" width="9.42578125" customWidth="1"/>
    <col min="13" max="13" width="6.5703125" customWidth="1"/>
    <col min="15" max="15" width="9.5703125" bestFit="1" customWidth="1"/>
  </cols>
  <sheetData>
    <row r="2" spans="1:13">
      <c r="B2" s="91" t="s">
        <v>23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>
      <c r="A3" s="21" t="s">
        <v>24</v>
      </c>
      <c r="B3" s="21"/>
    </row>
    <row r="4" spans="1:13" ht="36" customHeight="1">
      <c r="A4" s="60" t="s">
        <v>0</v>
      </c>
      <c r="B4" s="63" t="s">
        <v>1</v>
      </c>
      <c r="C4" s="66" t="s">
        <v>2</v>
      </c>
      <c r="D4" s="66" t="s">
        <v>22</v>
      </c>
      <c r="E4" s="66" t="s">
        <v>20</v>
      </c>
      <c r="F4" s="66" t="s">
        <v>3</v>
      </c>
      <c r="G4" s="81" t="s">
        <v>4</v>
      </c>
      <c r="H4" s="82"/>
      <c r="I4" s="83"/>
      <c r="J4" s="83"/>
      <c r="K4" s="83"/>
      <c r="L4" s="83"/>
      <c r="M4" s="84"/>
    </row>
    <row r="5" spans="1:13" ht="15" customHeight="1">
      <c r="A5" s="61"/>
      <c r="B5" s="64"/>
      <c r="C5" s="67"/>
      <c r="D5" s="67"/>
      <c r="E5" s="67"/>
      <c r="F5" s="67"/>
      <c r="G5" s="78" t="s">
        <v>5</v>
      </c>
      <c r="H5" s="86" t="s">
        <v>6</v>
      </c>
      <c r="I5" s="87"/>
      <c r="J5" s="87"/>
      <c r="K5" s="87"/>
      <c r="L5" s="87"/>
      <c r="M5" s="88"/>
    </row>
    <row r="6" spans="1:13" ht="24" customHeight="1">
      <c r="A6" s="61"/>
      <c r="B6" s="64"/>
      <c r="C6" s="67"/>
      <c r="D6" s="67"/>
      <c r="E6" s="67"/>
      <c r="F6" s="67"/>
      <c r="G6" s="79"/>
      <c r="H6" s="85">
        <v>2012</v>
      </c>
      <c r="I6" s="85"/>
      <c r="J6" s="89">
        <v>2013</v>
      </c>
      <c r="K6" s="90"/>
      <c r="L6" s="89">
        <v>2014</v>
      </c>
      <c r="M6" s="90"/>
    </row>
    <row r="7" spans="1:13" ht="57" customHeight="1">
      <c r="A7" s="62"/>
      <c r="B7" s="65"/>
      <c r="C7" s="68"/>
      <c r="D7" s="68"/>
      <c r="E7" s="68"/>
      <c r="F7" s="68"/>
      <c r="G7" s="80"/>
      <c r="H7" s="28" t="s">
        <v>25</v>
      </c>
      <c r="I7" s="29" t="s">
        <v>26</v>
      </c>
      <c r="J7" s="28" t="s">
        <v>25</v>
      </c>
      <c r="K7" s="29" t="s">
        <v>26</v>
      </c>
      <c r="L7" s="28" t="s">
        <v>25</v>
      </c>
      <c r="M7" s="29" t="s">
        <v>26</v>
      </c>
    </row>
    <row r="8" spans="1:13">
      <c r="A8" s="47">
        <v>1</v>
      </c>
      <c r="B8" s="48" t="s">
        <v>31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3">
      <c r="A9" s="47"/>
      <c r="B9" s="30" t="s">
        <v>28</v>
      </c>
      <c r="C9" s="2">
        <v>2012</v>
      </c>
      <c r="D9" s="3"/>
      <c r="E9" s="3"/>
      <c r="F9" s="42" t="s">
        <v>7</v>
      </c>
      <c r="G9" s="4">
        <v>0</v>
      </c>
      <c r="H9" s="5">
        <v>0</v>
      </c>
      <c r="I9" s="31">
        <v>0</v>
      </c>
      <c r="J9" s="5">
        <v>0</v>
      </c>
      <c r="K9" s="31">
        <v>0</v>
      </c>
      <c r="L9" s="5">
        <v>0</v>
      </c>
      <c r="M9" s="5">
        <v>0</v>
      </c>
    </row>
    <row r="10" spans="1:13" ht="16.5" customHeight="1">
      <c r="A10" s="47"/>
      <c r="B10" s="6" t="s">
        <v>29</v>
      </c>
      <c r="C10" s="2">
        <v>2012</v>
      </c>
      <c r="D10" s="7"/>
      <c r="E10" s="7"/>
      <c r="F10" s="52"/>
      <c r="G10" s="4">
        <v>0</v>
      </c>
      <c r="H10" s="8">
        <v>0</v>
      </c>
      <c r="I10" s="31">
        <v>0</v>
      </c>
      <c r="J10" s="8">
        <v>0</v>
      </c>
      <c r="K10" s="31">
        <v>0</v>
      </c>
      <c r="L10" s="8">
        <v>0</v>
      </c>
      <c r="M10" s="8">
        <v>0</v>
      </c>
    </row>
    <row r="11" spans="1:13" ht="45" customHeight="1">
      <c r="A11" s="47"/>
      <c r="B11" s="1" t="s">
        <v>8</v>
      </c>
      <c r="C11" s="9">
        <v>2012</v>
      </c>
      <c r="D11" s="7"/>
      <c r="E11" s="7"/>
      <c r="F11" s="52"/>
      <c r="G11" s="10">
        <v>0</v>
      </c>
      <c r="H11" s="5">
        <v>0</v>
      </c>
      <c r="I11" s="32">
        <v>0</v>
      </c>
      <c r="J11" s="5">
        <v>0</v>
      </c>
      <c r="K11" s="32">
        <v>0</v>
      </c>
      <c r="L11" s="5">
        <v>0</v>
      </c>
      <c r="M11" s="5">
        <v>0</v>
      </c>
    </row>
    <row r="12" spans="1:13" ht="29.25" customHeight="1">
      <c r="A12" s="47">
        <v>2</v>
      </c>
      <c r="B12" s="48" t="s">
        <v>11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50"/>
    </row>
    <row r="13" spans="1:13">
      <c r="A13" s="47"/>
      <c r="B13" s="1" t="s">
        <v>27</v>
      </c>
      <c r="C13" s="2">
        <v>2013</v>
      </c>
      <c r="D13" s="39"/>
      <c r="E13" s="39"/>
      <c r="F13" s="42" t="s">
        <v>7</v>
      </c>
      <c r="G13" s="10">
        <f>I13+J13+M13</f>
        <v>2700</v>
      </c>
      <c r="H13" s="11">
        <v>0</v>
      </c>
      <c r="I13" s="11">
        <v>0</v>
      </c>
      <c r="J13" s="12">
        <v>2700</v>
      </c>
      <c r="K13" s="10">
        <v>0</v>
      </c>
      <c r="L13" s="11">
        <v>0</v>
      </c>
      <c r="M13" s="11">
        <v>0</v>
      </c>
    </row>
    <row r="14" spans="1:13" ht="17.25" customHeight="1">
      <c r="A14" s="47"/>
      <c r="B14" s="1" t="s">
        <v>9</v>
      </c>
      <c r="C14" s="9">
        <v>2013</v>
      </c>
      <c r="D14" s="40"/>
      <c r="E14" s="40"/>
      <c r="F14" s="52"/>
      <c r="G14" s="10">
        <f>I14+J14+M14</f>
        <v>6630.4</v>
      </c>
      <c r="H14" s="11">
        <v>0</v>
      </c>
      <c r="I14" s="11">
        <v>0</v>
      </c>
      <c r="J14" s="12">
        <v>6630.4</v>
      </c>
      <c r="K14" s="10">
        <v>0</v>
      </c>
      <c r="L14" s="11">
        <v>0</v>
      </c>
      <c r="M14" s="11">
        <v>0</v>
      </c>
    </row>
    <row r="15" spans="1:13" ht="18" customHeight="1">
      <c r="A15" s="47"/>
      <c r="B15" s="1" t="s">
        <v>12</v>
      </c>
      <c r="C15" s="9">
        <v>2013</v>
      </c>
      <c r="D15" s="40"/>
      <c r="E15" s="40"/>
      <c r="F15" s="52"/>
      <c r="G15" s="10">
        <f>I15+J15+M15</f>
        <v>2351.1999999999998</v>
      </c>
      <c r="H15" s="10">
        <v>0</v>
      </c>
      <c r="I15" s="10">
        <v>0</v>
      </c>
      <c r="J15" s="10">
        <v>2351.1999999999998</v>
      </c>
      <c r="K15" s="5">
        <v>0</v>
      </c>
      <c r="L15" s="10">
        <v>0</v>
      </c>
      <c r="M15" s="10">
        <v>0</v>
      </c>
    </row>
    <row r="16" spans="1:13" ht="60.75" customHeight="1">
      <c r="A16" s="47"/>
      <c r="B16" s="1" t="s">
        <v>10</v>
      </c>
      <c r="C16" s="9">
        <v>2014</v>
      </c>
      <c r="D16" s="41"/>
      <c r="E16" s="41"/>
      <c r="F16" s="53"/>
      <c r="G16" s="10">
        <v>1828.48</v>
      </c>
      <c r="H16" s="10">
        <v>0</v>
      </c>
      <c r="I16" s="10">
        <v>0</v>
      </c>
      <c r="J16" s="10">
        <v>0</v>
      </c>
      <c r="K16" s="10">
        <v>0</v>
      </c>
      <c r="L16" s="10">
        <f>L21*4/100</f>
        <v>1828.48</v>
      </c>
      <c r="M16" s="10">
        <v>0</v>
      </c>
    </row>
    <row r="17" spans="1:15" ht="27.75" customHeight="1">
      <c r="A17" s="47">
        <v>3</v>
      </c>
      <c r="B17" s="48" t="s">
        <v>13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/>
    </row>
    <row r="18" spans="1:15" ht="15" customHeight="1">
      <c r="A18" s="47"/>
      <c r="B18" s="1" t="s">
        <v>27</v>
      </c>
      <c r="C18" s="2">
        <v>2013</v>
      </c>
      <c r="D18" s="39"/>
      <c r="E18" s="51" t="s">
        <v>14</v>
      </c>
      <c r="F18" s="42" t="s">
        <v>7</v>
      </c>
      <c r="G18" s="10">
        <f>I18+J18+L18</f>
        <v>39720.200000000004</v>
      </c>
      <c r="H18" s="5">
        <v>0</v>
      </c>
      <c r="I18" s="5">
        <v>0</v>
      </c>
      <c r="J18" s="5">
        <v>5154.8</v>
      </c>
      <c r="K18" s="10">
        <v>0</v>
      </c>
      <c r="L18" s="5">
        <v>34565.4</v>
      </c>
      <c r="M18" s="5">
        <v>0</v>
      </c>
    </row>
    <row r="19" spans="1:15" ht="16.5" customHeight="1">
      <c r="A19" s="47"/>
      <c r="B19" s="1" t="s">
        <v>9</v>
      </c>
      <c r="C19" s="9">
        <v>2013</v>
      </c>
      <c r="D19" s="40"/>
      <c r="E19" s="52"/>
      <c r="F19" s="52"/>
      <c r="G19" s="10">
        <f>I19+J19+L19</f>
        <v>187949.8</v>
      </c>
      <c r="H19" s="5">
        <v>0</v>
      </c>
      <c r="I19" s="5">
        <v>0</v>
      </c>
      <c r="J19" s="5">
        <v>22189.8</v>
      </c>
      <c r="K19" s="10">
        <v>0</v>
      </c>
      <c r="L19" s="5">
        <v>165760</v>
      </c>
      <c r="M19" s="5">
        <v>0</v>
      </c>
    </row>
    <row r="20" spans="1:15" ht="22.5" customHeight="1">
      <c r="A20" s="47"/>
      <c r="B20" s="1" t="s">
        <v>12</v>
      </c>
      <c r="C20" s="9">
        <v>2013</v>
      </c>
      <c r="D20" s="40"/>
      <c r="E20" s="52"/>
      <c r="F20" s="52"/>
      <c r="G20" s="10">
        <f>I20+J20+L20</f>
        <v>58780</v>
      </c>
      <c r="H20" s="10">
        <v>0</v>
      </c>
      <c r="I20" s="10">
        <v>0</v>
      </c>
      <c r="J20" s="10">
        <v>0</v>
      </c>
      <c r="K20" s="5">
        <v>0</v>
      </c>
      <c r="L20" s="10">
        <v>58780</v>
      </c>
      <c r="M20" s="10">
        <v>0</v>
      </c>
      <c r="O20" s="34"/>
    </row>
    <row r="21" spans="1:15" ht="124.5" customHeight="1">
      <c r="A21" s="47"/>
      <c r="B21" s="1" t="s">
        <v>15</v>
      </c>
      <c r="C21" s="9">
        <v>2014</v>
      </c>
      <c r="D21" s="41"/>
      <c r="E21" s="53"/>
      <c r="F21" s="53"/>
      <c r="G21" s="10">
        <f>I21+J21+L21</f>
        <v>45712</v>
      </c>
      <c r="H21" s="10">
        <v>0</v>
      </c>
      <c r="I21" s="10">
        <v>0</v>
      </c>
      <c r="J21" s="10">
        <v>0</v>
      </c>
      <c r="K21" s="10">
        <v>0</v>
      </c>
      <c r="L21" s="10">
        <v>45712</v>
      </c>
      <c r="M21" s="10">
        <v>0</v>
      </c>
    </row>
    <row r="22" spans="1:15" ht="15" customHeight="1">
      <c r="A22" s="47">
        <v>4</v>
      </c>
      <c r="B22" s="69" t="s">
        <v>35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</row>
    <row r="23" spans="1:15" ht="3" customHeight="1">
      <c r="A23" s="47"/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4"/>
    </row>
    <row r="24" spans="1:15" ht="15" hidden="1" customHeight="1">
      <c r="A24" s="47"/>
      <c r="B24" s="72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/>
    </row>
    <row r="25" spans="1:15" ht="15" hidden="1" customHeight="1">
      <c r="A25" s="47"/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</row>
    <row r="26" spans="1:15" ht="15" hidden="1" customHeight="1">
      <c r="A26" s="47"/>
      <c r="B26" s="72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4"/>
    </row>
    <row r="27" spans="1:15" ht="15" hidden="1" customHeight="1">
      <c r="A27" s="47"/>
      <c r="B27" s="72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/>
    </row>
    <row r="28" spans="1:15" ht="15" hidden="1" customHeight="1">
      <c r="A28" s="47"/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/>
    </row>
    <row r="29" spans="1:15" ht="15" hidden="1" customHeight="1">
      <c r="A29" s="47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</row>
    <row r="30" spans="1:15" ht="15" hidden="1" customHeight="1">
      <c r="A30" s="47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</row>
    <row r="31" spans="1:15" ht="0.75" hidden="1" customHeight="1">
      <c r="A31" s="47"/>
      <c r="B31" s="75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</row>
    <row r="32" spans="1:15" ht="27.75" customHeight="1">
      <c r="A32" s="47"/>
      <c r="B32" s="1" t="s">
        <v>36</v>
      </c>
      <c r="C32" s="9">
        <v>2013</v>
      </c>
      <c r="D32" s="39"/>
      <c r="E32" s="54"/>
      <c r="F32" s="57" t="s">
        <v>7</v>
      </c>
      <c r="G32" s="13">
        <f>I32+J32+M32</f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24.75">
      <c r="A33" s="47"/>
      <c r="B33" s="14" t="s">
        <v>37</v>
      </c>
      <c r="C33" s="15">
        <v>2013</v>
      </c>
      <c r="D33" s="40"/>
      <c r="E33" s="55"/>
      <c r="F33" s="58"/>
      <c r="G33" s="13">
        <f>I33+J33+L33</f>
        <v>108</v>
      </c>
      <c r="H33" s="5">
        <v>0</v>
      </c>
      <c r="I33" s="5">
        <v>0</v>
      </c>
      <c r="J33" s="5">
        <v>0</v>
      </c>
      <c r="K33" s="5">
        <v>0</v>
      </c>
      <c r="L33" s="5">
        <v>108</v>
      </c>
      <c r="M33" s="5">
        <v>0</v>
      </c>
    </row>
    <row r="34" spans="1:13" ht="26.25" customHeight="1">
      <c r="A34" s="47"/>
      <c r="B34" s="14" t="s">
        <v>38</v>
      </c>
      <c r="C34" s="15">
        <v>2013</v>
      </c>
      <c r="D34" s="40"/>
      <c r="E34" s="55"/>
      <c r="F34" s="58"/>
      <c r="G34" s="13">
        <f>I34+J34+L34</f>
        <v>108</v>
      </c>
      <c r="H34" s="10">
        <v>0</v>
      </c>
      <c r="I34" s="10">
        <v>0</v>
      </c>
      <c r="J34" s="10">
        <v>0</v>
      </c>
      <c r="K34" s="10">
        <v>0</v>
      </c>
      <c r="L34" s="10">
        <v>108</v>
      </c>
      <c r="M34" s="10">
        <v>0</v>
      </c>
    </row>
    <row r="35" spans="1:13" ht="27" customHeight="1">
      <c r="A35" s="47"/>
      <c r="B35" s="14" t="s">
        <v>39</v>
      </c>
      <c r="C35" s="15">
        <v>2014</v>
      </c>
      <c r="D35" s="40"/>
      <c r="E35" s="55"/>
      <c r="F35" s="58"/>
      <c r="G35" s="13">
        <f>I35+J35+L35</f>
        <v>85.5</v>
      </c>
      <c r="H35" s="10">
        <v>0</v>
      </c>
      <c r="I35" s="10">
        <v>0</v>
      </c>
      <c r="J35" s="10">
        <v>0</v>
      </c>
      <c r="K35" s="10">
        <v>0</v>
      </c>
      <c r="L35" s="10">
        <v>85.5</v>
      </c>
      <c r="M35" s="10">
        <v>0</v>
      </c>
    </row>
    <row r="36" spans="1:13" ht="26.25" customHeight="1">
      <c r="A36" s="47"/>
      <c r="B36" s="14" t="s">
        <v>32</v>
      </c>
      <c r="C36" s="15">
        <v>2012</v>
      </c>
      <c r="D36" s="40"/>
      <c r="E36" s="55"/>
      <c r="F36" s="58"/>
      <c r="G36" s="13">
        <f>H36+I36+J36+K36+L36+M36</f>
        <v>42.5</v>
      </c>
      <c r="H36" s="10">
        <v>0</v>
      </c>
      <c r="I36" s="10">
        <v>42.5</v>
      </c>
      <c r="J36" s="10">
        <v>0</v>
      </c>
      <c r="K36" s="10">
        <v>0</v>
      </c>
      <c r="L36" s="10">
        <v>0</v>
      </c>
      <c r="M36" s="10">
        <v>0</v>
      </c>
    </row>
    <row r="37" spans="1:13" ht="28.5" customHeight="1">
      <c r="A37" s="47"/>
      <c r="B37" s="14" t="s">
        <v>33</v>
      </c>
      <c r="C37" s="15" t="s">
        <v>30</v>
      </c>
      <c r="D37" s="41"/>
      <c r="E37" s="56"/>
      <c r="F37" s="59"/>
      <c r="G37" s="13">
        <f>I37+K37+M37</f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ht="40.5" customHeight="1">
      <c r="A38" s="42">
        <v>5</v>
      </c>
      <c r="B38" s="43" t="s">
        <v>34</v>
      </c>
      <c r="C38" s="15">
        <v>2012</v>
      </c>
      <c r="D38" s="20" t="s">
        <v>16</v>
      </c>
      <c r="E38" s="42" t="s">
        <v>40</v>
      </c>
      <c r="F38" s="42" t="s">
        <v>17</v>
      </c>
      <c r="G38" s="46"/>
      <c r="H38" s="27"/>
      <c r="I38" s="35"/>
      <c r="J38" s="35"/>
      <c r="K38" s="22"/>
      <c r="L38" s="22"/>
      <c r="M38" s="35"/>
    </row>
    <row r="39" spans="1:13" ht="35.25" customHeight="1">
      <c r="A39" s="36"/>
      <c r="B39" s="44"/>
      <c r="C39" s="15">
        <v>2013</v>
      </c>
      <c r="D39" s="16" t="s">
        <v>18</v>
      </c>
      <c r="E39" s="44"/>
      <c r="F39" s="36"/>
      <c r="G39" s="44"/>
      <c r="H39" s="25"/>
      <c r="I39" s="36"/>
      <c r="J39" s="36"/>
      <c r="K39" s="23"/>
      <c r="L39" s="23"/>
      <c r="M39" s="36"/>
    </row>
    <row r="40" spans="1:13" ht="43.5" customHeight="1">
      <c r="A40" s="37"/>
      <c r="B40" s="45"/>
      <c r="C40" s="9">
        <v>2014</v>
      </c>
      <c r="D40" s="17" t="s">
        <v>21</v>
      </c>
      <c r="E40" s="45"/>
      <c r="F40" s="37"/>
      <c r="G40" s="45"/>
      <c r="H40" s="26"/>
      <c r="I40" s="37"/>
      <c r="J40" s="37"/>
      <c r="K40" s="24"/>
      <c r="L40" s="24"/>
      <c r="M40" s="37"/>
    </row>
    <row r="41" spans="1:13">
      <c r="A41" s="38" t="s">
        <v>19</v>
      </c>
      <c r="B41" s="38"/>
      <c r="C41" s="38"/>
      <c r="D41" s="38"/>
      <c r="E41" s="38"/>
      <c r="F41" s="38"/>
      <c r="G41" s="33">
        <f>H41+I41+J41+K41+L41+M41</f>
        <v>346016.08</v>
      </c>
      <c r="H41" s="18">
        <f t="shared" ref="H41:M41" si="0">SUM(H8:H37)</f>
        <v>0</v>
      </c>
      <c r="I41" s="18">
        <f>SUM(I8:I37)</f>
        <v>42.5</v>
      </c>
      <c r="J41" s="19">
        <f t="shared" si="0"/>
        <v>39026.199999999997</v>
      </c>
      <c r="K41" s="19">
        <f t="shared" si="0"/>
        <v>0</v>
      </c>
      <c r="L41" s="19">
        <f t="shared" si="0"/>
        <v>306947.38</v>
      </c>
      <c r="M41" s="18">
        <f t="shared" si="0"/>
        <v>0</v>
      </c>
    </row>
  </sheetData>
  <mergeCells count="40">
    <mergeCell ref="B2:M2"/>
    <mergeCell ref="A4:A7"/>
    <mergeCell ref="B4:B7"/>
    <mergeCell ref="C4:C7"/>
    <mergeCell ref="D4:D7"/>
    <mergeCell ref="B22:M31"/>
    <mergeCell ref="E4:E7"/>
    <mergeCell ref="F4:F7"/>
    <mergeCell ref="G5:G7"/>
    <mergeCell ref="G4:M4"/>
    <mergeCell ref="H6:I6"/>
    <mergeCell ref="H5:M5"/>
    <mergeCell ref="J6:K6"/>
    <mergeCell ref="L6:M6"/>
    <mergeCell ref="D32:D37"/>
    <mergeCell ref="E32:E37"/>
    <mergeCell ref="F32:F37"/>
    <mergeCell ref="A8:A11"/>
    <mergeCell ref="B8:M8"/>
    <mergeCell ref="F9:F11"/>
    <mergeCell ref="A12:A16"/>
    <mergeCell ref="B12:M12"/>
    <mergeCell ref="D13:D16"/>
    <mergeCell ref="F13:F16"/>
    <mergeCell ref="J38:J40"/>
    <mergeCell ref="M38:M40"/>
    <mergeCell ref="A41:F41"/>
    <mergeCell ref="E13:E16"/>
    <mergeCell ref="A38:A40"/>
    <mergeCell ref="B38:B40"/>
    <mergeCell ref="E38:E40"/>
    <mergeCell ref="F38:F40"/>
    <mergeCell ref="G38:G40"/>
    <mergeCell ref="I38:I40"/>
    <mergeCell ref="A17:A21"/>
    <mergeCell ref="B17:M17"/>
    <mergeCell ref="D18:D21"/>
    <mergeCell ref="E18:E21"/>
    <mergeCell ref="F18:F21"/>
    <mergeCell ref="A22:A37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2012-11-29T00:05:18Z</dcterms:modified>
</cp:coreProperties>
</file>